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-312" windowWidth="15576" windowHeight="10236"/>
  </bookViews>
  <sheets>
    <sheet name="Кузнецкая 87)5" sheetId="1" r:id="rId1"/>
  </sheets>
  <externalReferences>
    <externalReference r:id="rId2"/>
  </externalReferences>
  <definedNames>
    <definedName name="Z_6E36EA37_049E_4FAE_B719_2847CD16F858_.wvu.Cols" localSheetId="0" hidden="1">'Кузнецкая 87)5'!#REF!,'Кузнецкая 87)5'!#REF!</definedName>
    <definedName name="Z_6E36EA37_049E_4FAE_B719_2847CD16F858_.wvu.Rows" localSheetId="0" hidden="1">'Кузнецкая 87)5'!$42:$45</definedName>
    <definedName name="Z_73C0D023_21BD_4441_8EFA_957546C15799_.wvu.Cols" localSheetId="0" hidden="1">'Кузнецкая 87)5'!#REF!,'Кузнецкая 87)5'!#REF!</definedName>
    <definedName name="Z_73C0D023_21BD_4441_8EFA_957546C15799_.wvu.Rows" localSheetId="0" hidden="1">'Кузнецкая 87)5'!$42:$45</definedName>
    <definedName name="_xlnm.Print_Area" localSheetId="0">'Кузнецкая 87)5'!$A$1:$G$60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<sst xmlns="http://schemas.openxmlformats.org/spreadsheetml/2006/main" count="62" uniqueCount="53">
  <si>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</si>
  <si>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</si>
  <si>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</si>
  <si>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</si>
  <si>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</si>
  <si>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</si>
  <si>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</si>
  <si>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</si>
  <si>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</si>
  <si>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</si>
  <si>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</si>
  <si>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</si>
  <si>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</si>
  <si>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</si>
  <si>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</si>
  <si>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</si>
  <si>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</si>
  <si>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</si>
  <si>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</si>
  <si>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</si>
  <si>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</si>
  <si>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</si>
  <si>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</si>
  <si>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</si>
  <si>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</si>
  <si>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</si>
  <si>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</si>
  <si>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</si>
  <si>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</si>
  <si>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</si>
  <si>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</si>
  <si>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</si>
  <si>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</si>
  <si>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</si>
  <si>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</si>
  <si>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</si>
  <si>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</si>
  <si>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</si>
  <si>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87/5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</si>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</sst>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5">
          <cell r="W345">
            <v>11643.973586574757</v>
          </cell>
          <cell r="X345">
            <v>2347.7192809919115</v>
          </cell>
          <cell r="Y345">
            <v>1609.066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2379.3000000000002</v>
          </cell>
          <cell r="AN345">
            <v>37098.54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Y345">
            <v>40053.736610811</v>
          </cell>
          <cell r="BB345">
            <v>0</v>
          </cell>
          <cell r="BC345">
            <v>0</v>
          </cell>
          <cell r="CN345">
            <v>8408.2976447163619</v>
          </cell>
          <cell r="CO345">
            <v>1723.3342414711526</v>
          </cell>
          <cell r="CP345">
            <v>670.1386</v>
          </cell>
          <cell r="DB345">
            <v>0</v>
          </cell>
          <cell r="DG345">
            <v>7181.6712621307979</v>
          </cell>
          <cell r="DU345">
            <v>29618.313827681566</v>
          </cell>
          <cell r="DV345">
            <v>6299.9602944175067</v>
          </cell>
          <cell r="DW345">
            <v>10467.230800000001</v>
          </cell>
          <cell r="EK345">
            <v>0</v>
          </cell>
          <cell r="EQ345">
            <v>26200.356497388413</v>
          </cell>
          <cell r="FB345">
            <v>49196.151591372953</v>
          </cell>
          <cell r="FC345">
            <v>10060.925255986962</v>
          </cell>
          <cell r="FD345">
            <v>1380.3761999999999</v>
          </cell>
          <cell r="FL345">
            <v>0</v>
          </cell>
          <cell r="FS345">
            <v>36478.30349060279</v>
          </cell>
          <cell r="FX345">
            <v>25348.181026763035</v>
          </cell>
          <cell r="FY345">
            <v>5167.7168606024925</v>
          </cell>
          <cell r="FZ345">
            <v>114.342</v>
          </cell>
          <cell r="GG345">
            <v>57.772799999999997</v>
          </cell>
          <cell r="GL345">
            <v>16575.130564965399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8.44140625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1205137.46</v>
      </c>
      <c r="F9" s="16">
        <f t="shared" ref="F9:G9" si="0">SUM(F10:F14)</f>
        <v>1105488.99</v>
      </c>
      <c r="G9" s="16">
        <f t="shared" si="0"/>
        <v>485307.4</v>
      </c>
    </row>
    <row r="10" spans="1:7" ht="13.2" customHeight="1" x14ac:dyDescent="0.3">
      <c r="A10" s="73" t="s">
        <v>9</v>
      </c>
      <c r="B10" s="74"/>
      <c r="C10" s="74"/>
      <c r="D10" s="75"/>
      <c r="E10" s="17">
        <v>765478.32</v>
      </c>
      <c r="F10" s="17">
        <v>685395.78</v>
      </c>
      <c r="G10" s="18">
        <v>292534.09999999998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92852.479999999996</v>
      </c>
      <c r="F12" s="17">
        <v>82215.91</v>
      </c>
      <c r="G12" s="18">
        <v>45043.41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181569.31</v>
      </c>
      <c r="F13" s="17">
        <v>154808.26</v>
      </c>
      <c r="G13" s="18">
        <v>83973.31</v>
      </c>
    </row>
    <row r="14" spans="1:7" ht="14.4" customHeight="1" x14ac:dyDescent="0.3">
      <c r="A14" s="66" t="s">
        <v>13</v>
      </c>
      <c r="B14" s="66"/>
      <c r="C14" s="66"/>
      <c r="D14" s="66"/>
      <c r="E14" s="17">
        <v>165237.35</v>
      </c>
      <c r="F14" s="17">
        <v>183069.04</v>
      </c>
      <c r="G14" s="18">
        <v>63756.58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562061.15</v>
      </c>
      <c r="F15" s="16">
        <f t="shared" ref="F15:G15" si="1">SUM(F16:F19)</f>
        <v>578866.05000000005</v>
      </c>
      <c r="G15" s="16">
        <f t="shared" si="1"/>
        <v>129471.53</v>
      </c>
    </row>
    <row r="16" spans="1:7" ht="33.6" customHeight="1" x14ac:dyDescent="0.3">
      <c r="A16" s="79" t="s">
        <v>43</v>
      </c>
      <c r="B16" s="80"/>
      <c r="C16" s="80"/>
      <c r="D16" s="81"/>
      <c r="E16" s="17">
        <v>536473.25</v>
      </c>
      <c r="F16" s="17">
        <v>557454.64</v>
      </c>
      <c r="G16" s="18">
        <v>124384.8</v>
      </c>
    </row>
    <row r="17" spans="1:9" ht="15.6" x14ac:dyDescent="0.3">
      <c r="A17" s="66" t="s">
        <v>44</v>
      </c>
      <c r="B17" s="66"/>
      <c r="C17" s="66"/>
      <c r="D17" s="66"/>
      <c r="E17" s="17">
        <v>834.6</v>
      </c>
      <c r="F17" s="17">
        <v>764.35</v>
      </c>
      <c r="G17" s="18">
        <v>190.2</v>
      </c>
    </row>
    <row r="18" spans="1:9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9" ht="15.6" x14ac:dyDescent="0.3">
      <c r="A19" s="66" t="s">
        <v>46</v>
      </c>
      <c r="B19" s="66"/>
      <c r="C19" s="66"/>
      <c r="D19" s="66"/>
      <c r="E19" s="17">
        <v>24753.3</v>
      </c>
      <c r="F19" s="17">
        <v>20647.060000000001</v>
      </c>
      <c r="G19" s="18">
        <v>4896.53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3160.08</v>
      </c>
      <c r="F20" s="34">
        <f t="shared" ref="F20:G20" si="2">F21</f>
        <v>3284.89</v>
      </c>
      <c r="G20" s="34">
        <f t="shared" si="2"/>
        <v>1276.6400000000001</v>
      </c>
    </row>
    <row r="21" spans="1:9" ht="15.6" x14ac:dyDescent="0.3">
      <c r="A21" s="66" t="s">
        <v>15</v>
      </c>
      <c r="B21" s="66"/>
      <c r="C21" s="66"/>
      <c r="D21" s="66"/>
      <c r="E21" s="17">
        <v>3160.08</v>
      </c>
      <c r="F21" s="17">
        <v>3284.89</v>
      </c>
      <c r="G21" s="18">
        <v>1276.6400000000001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38" t="s">
        <v>52</v>
      </c>
      <c r="B24" s="38"/>
      <c r="C24" s="38"/>
      <c r="D24" s="38"/>
      <c r="E24" s="38"/>
      <c r="F24" s="17">
        <v>-102394.97743070329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92753.035478377671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1"/>
      <c r="I26" s="28"/>
    </row>
    <row r="27" spans="1:9" ht="15.6" hidden="1" customHeight="1" x14ac:dyDescent="0.3">
      <c r="A27" s="36" t="s">
        <v>16</v>
      </c>
      <c r="B27" s="48"/>
      <c r="C27" s="48"/>
      <c r="D27" s="48"/>
      <c r="E27" s="49"/>
      <c r="F27" s="25">
        <f>'[1]УК ВР декабрь нар'!W345</f>
        <v>11643.973586574757</v>
      </c>
      <c r="I27" s="28"/>
    </row>
    <row r="28" spans="1:9" ht="15.6" hidden="1" customHeight="1" x14ac:dyDescent="0.3">
      <c r="A28" s="36" t="s">
        <v>31</v>
      </c>
      <c r="B28" s="48"/>
      <c r="C28" s="48"/>
      <c r="D28" s="48"/>
      <c r="E28" s="49"/>
      <c r="F28" s="25">
        <f>'[1]УК ВР декабрь нар'!X345</f>
        <v>2347.7192809919115</v>
      </c>
      <c r="I28" s="28"/>
    </row>
    <row r="29" spans="1:9" ht="15.6" hidden="1" customHeight="1" x14ac:dyDescent="0.3">
      <c r="A29" s="36" t="s">
        <v>18</v>
      </c>
      <c r="B29" s="48"/>
      <c r="C29" s="48"/>
      <c r="D29" s="48"/>
      <c r="E29" s="49"/>
      <c r="F29" s="25">
        <f>'[1]УК ВР декабрь нар'!Y345</f>
        <v>1609.066</v>
      </c>
      <c r="I29" s="28"/>
    </row>
    <row r="30" spans="1:9" ht="15.6" hidden="1" customHeight="1" x14ac:dyDescent="0.3">
      <c r="A30" s="36" t="s">
        <v>19</v>
      </c>
      <c r="B30" s="48"/>
      <c r="C30" s="48"/>
      <c r="D30" s="48"/>
      <c r="E30" s="49"/>
      <c r="F30" s="25">
        <f>'[1]УК ВР декабрь нар'!AA345+'[1]УК ВР декабрь нар'!AB345+'[1]УК ВР декабрь нар'!AC345+'[1]УК ВР декабрь нар'!AD345+'[1]УК ВР декабрь нар'!AE345+'[1]УК ВР декабрь нар'!AF345+'[1]УК ВР декабрь нар'!AG345+'[1]УК ВР декабрь нар'!AH345+'[1]УК ВР декабрь нар'!AJ345+'[1]УК ВР декабрь нар'!AL345+'[1]УК ВР декабрь нар'!AN345+'[1]УК ВР декабрь нар'!AO345+'[1]УК ВР декабрь нар'!AP345+'[1]УК ВР декабрь нар'!AQ345+'[1]УК ВР декабрь нар'!AR345+'[1]УК ВР декабрь нар'!AT345</f>
        <v>37098.54</v>
      </c>
      <c r="I30" s="28"/>
    </row>
    <row r="31" spans="1:9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нар'!AY345</f>
        <v>40053.736610811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0">
        <f>SUM(F34:F38)+15271.08</f>
        <v>108219.68316780579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1"/>
      <c r="I33" s="28"/>
    </row>
    <row r="34" spans="1:9" ht="15.6" hidden="1" customHeight="1" x14ac:dyDescent="0.3">
      <c r="A34" s="35" t="s">
        <v>16</v>
      </c>
      <c r="B34" s="35"/>
      <c r="C34" s="35"/>
      <c r="D34" s="35"/>
      <c r="E34" s="35"/>
      <c r="F34" s="25">
        <f>'[1]УК ВР декабрь нар'!CN345+'[1]УК ВР декабрь нар'!DU345</f>
        <v>38026.611472397926</v>
      </c>
      <c r="I34" s="28"/>
    </row>
    <row r="35" spans="1:9" ht="15.6" hidden="1" customHeight="1" x14ac:dyDescent="0.3">
      <c r="A35" s="35" t="s">
        <v>31</v>
      </c>
      <c r="B35" s="35"/>
      <c r="C35" s="35"/>
      <c r="D35" s="35"/>
      <c r="E35" s="35"/>
      <c r="F35" s="25">
        <f>'[1]УК ВР декабрь нар'!CO345+'[1]УК ВР декабрь нар'!DV345</f>
        <v>8023.2945358886591</v>
      </c>
      <c r="I35" s="28"/>
    </row>
    <row r="36" spans="1:9" ht="15.6" hidden="1" customHeight="1" x14ac:dyDescent="0.3">
      <c r="A36" s="35" t="s">
        <v>18</v>
      </c>
      <c r="B36" s="35"/>
      <c r="C36" s="35"/>
      <c r="D36" s="35"/>
      <c r="E36" s="35"/>
      <c r="F36" s="25">
        <f>'[1]УК ВР декабрь нар'!CP345+'[1]УК ВР декабрь нар'!DW345</f>
        <v>11137.369400000001</v>
      </c>
      <c r="I36" s="28"/>
    </row>
    <row r="37" spans="1:9" ht="15.6" hidden="1" customHeight="1" x14ac:dyDescent="0.3">
      <c r="A37" s="35" t="s">
        <v>19</v>
      </c>
      <c r="B37" s="35"/>
      <c r="C37" s="35"/>
      <c r="D37" s="35"/>
      <c r="E37" s="35"/>
      <c r="F37" s="25">
        <f>'[1]УК ВР декабрь нар'!AI345+'[1]УК ВР декабрь нар'!AJ345+'[1]УК ВР декабрь нар'!AS345+'[1]УК ВР декабрь нар'!BC345+'[1]УК ВР декабрь нар'!DB345+'[1]УК ВР декабрь нар'!EK345+'[1]УК ВР декабрь нар'!AM345</f>
        <v>2379.3000000000002</v>
      </c>
      <c r="I37" s="28"/>
    </row>
    <row r="38" spans="1:9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нар'!DG345+'[1]УК ВР декабрь нар'!EQ345</f>
        <v>33382.027759519209</v>
      </c>
      <c r="I38" s="28"/>
    </row>
    <row r="39" spans="1:9" ht="32.4" customHeight="1" x14ac:dyDescent="0.3">
      <c r="A39" s="42" t="s">
        <v>35</v>
      </c>
      <c r="B39" s="43"/>
      <c r="C39" s="43"/>
      <c r="D39" s="43"/>
      <c r="E39" s="44"/>
      <c r="F39" s="26">
        <f>SUM(F40:F48)+59136.5</f>
        <v>203515.39979029365</v>
      </c>
      <c r="I39" s="28"/>
    </row>
    <row r="40" spans="1:9" ht="15.6" hidden="1" customHeight="1" x14ac:dyDescent="0.3">
      <c r="A40" s="45" t="s">
        <v>20</v>
      </c>
      <c r="B40" s="46"/>
      <c r="C40" s="46"/>
      <c r="D40" s="46"/>
      <c r="E40" s="47"/>
      <c r="F40" s="25">
        <f>'[1]УК ВР декабрь нар'!FB345+'[1]УК ВР декабрь нар'!FX345</f>
        <v>74544.332618135988</v>
      </c>
      <c r="I40" s="28"/>
    </row>
    <row r="41" spans="1:9" ht="15.6" hidden="1" customHeight="1" x14ac:dyDescent="0.3">
      <c r="A41" s="36" t="s">
        <v>31</v>
      </c>
      <c r="B41" s="48"/>
      <c r="C41" s="48"/>
      <c r="D41" s="48"/>
      <c r="E41" s="48"/>
      <c r="F41" s="25">
        <f>'[1]УК ВР декабрь нар'!FC345+'[1]УК ВР декабрь нар'!FY345</f>
        <v>15228.642116589454</v>
      </c>
      <c r="I41" s="28"/>
    </row>
    <row r="42" spans="1:9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9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9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9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9" ht="15.6" hidden="1" customHeight="1" x14ac:dyDescent="0.3">
      <c r="A46" s="35" t="s">
        <v>18</v>
      </c>
      <c r="B46" s="35"/>
      <c r="C46" s="35"/>
      <c r="D46" s="35"/>
      <c r="E46" s="36"/>
      <c r="F46" s="25">
        <f>'[1]УК ВР декабрь нар'!FD345+'[1]УК ВР декабрь нар'!FZ345</f>
        <v>1494.7182</v>
      </c>
      <c r="I46" s="28"/>
    </row>
    <row r="47" spans="1:9" ht="15.6" hidden="1" customHeight="1" x14ac:dyDescent="0.3">
      <c r="A47" s="36" t="s">
        <v>19</v>
      </c>
      <c r="B47" s="48"/>
      <c r="C47" s="48"/>
      <c r="D47" s="48"/>
      <c r="E47" s="48"/>
      <c r="F47" s="25">
        <f>'[1]УК ВР декабрь нар'!GG345+'[1]УК ВР декабрь нар'!FL345+'[1]УК ВР декабрь нар'!BB345+'[1]УК ВР декабрь нар'!AK345</f>
        <v>57.772799999999997</v>
      </c>
      <c r="I47" s="28"/>
    </row>
    <row r="48" spans="1:9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нар'!FS345+'[1]УК ВР декабрь нар'!GL345</f>
        <v>53053.434055568185</v>
      </c>
      <c r="I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404488.11843647715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82608.539999999994</v>
      </c>
      <c r="I51" s="28"/>
      <c r="K51" s="28"/>
      <c r="L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42854.2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39754.339999999997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487096.65843647713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536473.25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557454.64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-53018.385867180419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87)5</vt:lpstr>
      <vt:lpstr>'Кузнецкая 87)5'!Область_печати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2018-04-11T06:53:18Z</cp:lastPrinted>
  <dcterms:created xsi:type="dcterms:W3CDTF">2013-05-24T09:13:10Z</dcterms:created>
  <dcterms:modified xsi:type="dcterms:W3CDTF">2019-03-20T07:04:18Z</dcterms:modified>
</cp:coreProperties>
</file>